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1\ТЭ\ТЗ Камаз и полуприцеп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цены'!$A$1:$I$3</definedName>
  </definedNames>
  <calcPr calcId="152511" refMode="R1C1"/>
</workbook>
</file>

<file path=xl/calcChain.xml><?xml version="1.0" encoding="utf-8"?>
<calcChain xmlns="http://schemas.openxmlformats.org/spreadsheetml/2006/main">
  <c r="H3" i="1" l="1"/>
  <c r="G2" i="1"/>
  <c r="F2" i="1"/>
  <c r="E2" i="1"/>
  <c r="D2" i="1"/>
  <c r="H2" i="1" l="1"/>
</calcChain>
</file>

<file path=xl/sharedStrings.xml><?xml version="1.0" encoding="utf-8"?>
<sst xmlns="http://schemas.openxmlformats.org/spreadsheetml/2006/main" count="12" uniqueCount="12">
  <si>
    <t>Согласована НМЦ лота</t>
  </si>
  <si>
    <t>стратегия согласования</t>
  </si>
  <si>
    <t>Наименование (краткий текст)</t>
  </si>
  <si>
    <t xml:space="preserve">Кол-во </t>
  </si>
  <si>
    <t>№ пп</t>
  </si>
  <si>
    <t>Согласована плановая цена</t>
  </si>
  <si>
    <t>Итого</t>
  </si>
  <si>
    <t xml:space="preserve">Источник 3. </t>
  </si>
  <si>
    <t xml:space="preserve">Источник 1. </t>
  </si>
  <si>
    <t xml:space="preserve">Источник 2. </t>
  </si>
  <si>
    <t>Седельный тягач на шасси КАМАЗ 43118 с КМУ ML-805 с сертифицированной корзиной, полуприцеп НЕФАЗ-9334</t>
  </si>
  <si>
    <t>минимальное КП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</si>
</sst>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" fontId="2" fillId="0" borderId="1" xfId="0" applyNumberFormat="1" applyFont="1" applyFill="1" applyBorder="1"/>
    <xf numFmtId="0" fontId="2" fillId="0" borderId="1" xfId="0" applyFont="1" applyFill="1" applyBorder="1"/>
    <xf numFmtId="0" fontId="2" fillId="0" borderId="0" xfId="0" applyFont="1" applyFill="1"/>
    <xf numFmtId="43" fontId="2" fillId="0" borderId="1" xfId="1" applyFont="1" applyFill="1" applyBorder="1"/>
    <xf numFmtId="0" fontId="2" fillId="0" borderId="0" xfId="0" applyFont="1" applyFill="1" applyAlignment="1">
      <alignment horizontal="left" wrapText="1"/>
    </xf>
    <xf numFmtId="43" fontId="2" fillId="0" borderId="0" xfId="1" applyFont="1" applyFill="1"/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43" fontId="0" fillId="0" borderId="1" xfId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</cellXfs>
  <cellStyles count="2">
    <cellStyle name="Обычный" xfId="0" builtinId="0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"/>
  <sheetViews>
    <sheetView tabSelected="1" zoomScale="80" zoomScaleNormal="80" workbookViewId="0">
      <selection activeCell="C14" sqref="C14"/>
    </sheetView>
  </sheetViews>
  <sheetFormatPr defaultRowHeight="15" x14ac:dyDescent="0.25"/>
  <cols>
    <col min="1" max="1" width="9.140625" style="9"/>
    <col min="2" max="2" width="27" style="11" customWidth="1"/>
    <col min="3" max="3" width="9.140625" style="9" customWidth="1"/>
    <col min="4" max="4" width="18.85546875" style="12" bestFit="1" customWidth="1"/>
    <col min="5" max="6" width="18.85546875" style="12" customWidth="1"/>
    <col min="7" max="7" width="21.5703125" style="9" bestFit="1" customWidth="1"/>
    <col min="8" max="8" width="18.7109375" style="9" customWidth="1"/>
    <col min="9" max="9" width="28.5703125" style="9" bestFit="1" customWidth="1"/>
    <col min="10" max="16384" width="9.140625" style="9"/>
  </cols>
  <sheetData>
    <row r="1" spans="1:9" s="6" customFormat="1" ht="30" x14ac:dyDescent="0.25">
      <c r="A1" s="3" t="s">
        <v>4</v>
      </c>
      <c r="B1" s="4" t="s">
        <v>2</v>
      </c>
      <c r="C1" s="3" t="s">
        <v>3</v>
      </c>
      <c r="D1" s="5" t="s">
        <v>8</v>
      </c>
      <c r="E1" s="5" t="s">
        <v>9</v>
      </c>
      <c r="F1" s="5" t="s">
        <v>7</v>
      </c>
      <c r="G1" s="2" t="s">
        <v>5</v>
      </c>
      <c r="H1" s="2" t="s">
        <v>0</v>
      </c>
      <c r="I1" s="1" t="s">
        <v>1</v>
      </c>
    </row>
    <row r="2" spans="1:9" s="21" customFormat="1" ht="51" x14ac:dyDescent="0.25">
      <c r="A2" s="14">
        <v>1</v>
      </c>
      <c r="B2" s="16" t="s">
        <v>10</v>
      </c>
      <c r="C2" s="15">
        <v>1</v>
      </c>
      <c r="D2" s="17">
        <f>10996000/1.2</f>
        <v>9163333.333333334</v>
      </c>
      <c r="E2" s="17">
        <f>11500000/1.2</f>
        <v>9583333.333333334</v>
      </c>
      <c r="F2" s="17">
        <f>10990000/1.2</f>
        <v>9158333.333333334</v>
      </c>
      <c r="G2" s="18">
        <f>MIN(D2:F2)</f>
        <v>9158333.333333334</v>
      </c>
      <c r="H2" s="19">
        <f>C2*G2</f>
        <v>9158333.333333334</v>
      </c>
      <c r="I2" s="20" t="s">
        <v>11</v>
      </c>
    </row>
    <row r="3" spans="1:9" x14ac:dyDescent="0.25">
      <c r="A3" s="13" t="s">
        <v>6</v>
      </c>
      <c r="B3" s="13"/>
      <c r="C3" s="13"/>
      <c r="D3" s="10"/>
      <c r="E3" s="10"/>
      <c r="F3" s="10"/>
      <c r="G3" s="8"/>
      <c r="H3" s="7">
        <f>SUM(H2)</f>
        <v>9158333.333333334</v>
      </c>
      <c r="I3" s="8"/>
    </row>
  </sheetData>
  <autoFilter ref="A1:I3"/>
  <mergeCells count="1">
    <mergeCell ref="A3:C3"/>
  </mergeCells>
  <conditionalFormatting sqref="B3:B965">
    <cfRule type="expression" dxfId="2" priority="11">
      <formula>B3&lt;&gt;#REF!</formula>
    </cfRule>
  </conditionalFormatting>
  <pageMargins left="0.23622047244094491" right="0.23622047244094491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2021-09-01T03:08:17Z</cp:lastPrinted>
  <dcterms:created xsi:type="dcterms:W3CDTF">2018-08-31T03:49:17Z</dcterms:created>
  <dcterms:modified xsi:type="dcterms:W3CDTF">2021-09-01T03:08:39Z</dcterms:modified>
</cp:coreProperties>
</file>